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605" yWindow="390" windowWidth="12045" windowHeight="886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LPP!$A$11:$H$12</definedName>
    <definedName name="_xlnm._FilterDatabase" localSheetId="1" hidden="1">PC!$B$11:$M$12</definedName>
    <definedName name="_xlnm.Print_Area" localSheetId="2">LPP!$A$2:$H$11</definedName>
    <definedName name="_xlnm.Print_Area" localSheetId="1">PC!$A$2:$M$13</definedName>
    <definedName name="_xlnm.Print_Area" localSheetId="0">TAPA!$B$4:$J$20</definedName>
  </definedNames>
  <calcPr calcId="14562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<sst xmlns="http://schemas.openxmlformats.org/spreadsheetml/2006/main" count="136" uniqueCount="64">
  <si>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</si>
  <si>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</si>
  <si>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</si>
  <si>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</si>
  <si>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</si>
  <si>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</si>
  <si>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</si>
  <si>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</si>
  <si>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</si>
  <si>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</si>
  <si>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</si>
  <si>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</si>
  <si>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</si>
  <si>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</si>
  <si>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</si>
  <si>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</si>
  <si>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</si>
  <si>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</si>
  <si>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</si>
  <si>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</si>
  <si>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</si>
  <si>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</si>
  <si>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</si>
  <si>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</si>
  <si>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</si>
  <si>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</si>
  <si>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</si>
  <si>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</si>
  <si>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</si>
  <si>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</si>
  <si>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</si>
  <si>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</si>
  <si>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</si>
  <si>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</si>
  <si>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</si>
  <si>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</si>
  <si>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</si>
  <si>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</si>
  <si>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</si>
  <si>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</si>
  <si>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</si>
  <si>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</si>
  <si>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</si>
  <si>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</si>
  <si>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</si>
  <si>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Normal</t>
  </si>
  <si>
    <t>DL</t>
  </si>
  <si>
    <t>18:48:00</t>
  </si>
  <si>
    <t>19:48:00</t>
  </si>
  <si>
    <t>Invierno</t>
  </si>
  <si>
    <t>07:18:00</t>
  </si>
  <si>
    <t>07:48:00</t>
  </si>
  <si>
    <t>08:48:00</t>
  </si>
  <si>
    <t>09:48:00</t>
  </si>
  <si>
    <t>10:48:00</t>
  </si>
  <si>
    <t>11:48:00</t>
  </si>
  <si>
    <t>12:48:00</t>
  </si>
  <si>
    <t>13:48:00</t>
  </si>
  <si>
    <t>14:48:00</t>
  </si>
  <si>
    <t>15:48:00</t>
  </si>
  <si>
    <t>16:48:00</t>
  </si>
  <si>
    <t>17:48:00</t>
  </si>
  <si>
    <t>20:18:00</t>
  </si>
  <si>
    <t>20:48:00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</si>
</sst>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0" fontId="4" fillId="8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quotePrefix="1" applyFont="1" applyFill="1" applyBorder="1" applyAlignment="1">
      <alignment horizontal="center" vertical="center"/>
    </xf>
    <xf numFmtId="0" fontId="4" fillId="8" borderId="3" xfId="0" quotePrefix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  <xf numFmtId="21" fontId="4" fillId="0" borderId="3" xfId="0" quotePrefix="1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B1" sqref="B1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4" width="20" style="8" customWidth="1"/>
    <col min="5" max="5" width="8" style="8" customWidth="1"/>
    <col min="6" max="6" width="14.5703125" style="8" customWidth="1"/>
    <col min="7" max="7" width="23.5703125" style="8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40" t="str">
        <f>+D8&amp;"_"&amp;D9&amp;"_"&amp;D10&amp;"_"&amp;D11&amp;"_"&amp;D13&amp;"_"&amp;E16&amp;"_A5_"&amp;D12&amp;"_"&amp;G16</f>
        <v>POR_X_CASTRO L2_L2_2019_6_A5_1_8</v>
      </c>
      <c r="C4" s="40"/>
      <c r="D4" s="40"/>
      <c r="E4" s="40"/>
      <c r="F4" s="40"/>
      <c r="G4" s="40"/>
      <c r="H4" s="40"/>
      <c r="I4" s="40"/>
      <c r="J4" s="40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41" t="s">
        <v>15</v>
      </c>
      <c r="C7" s="41"/>
      <c r="D7" s="42" t="s">
        <v>41</v>
      </c>
      <c r="E7" s="43"/>
      <c r="F7"/>
      <c r="G7"/>
      <c r="H7"/>
      <c r="I7"/>
      <c r="J7"/>
    </row>
    <row r="8" spans="1:10" customFormat="1" x14ac:dyDescent="0.3">
      <c r="B8" s="41" t="s">
        <v>16</v>
      </c>
      <c r="C8" s="41"/>
      <c r="D8" s="42" t="s">
        <v>19</v>
      </c>
      <c r="E8" s="43"/>
    </row>
    <row r="9" spans="1:10" customFormat="1" x14ac:dyDescent="0.3">
      <c r="B9" s="41" t="s">
        <v>9</v>
      </c>
      <c r="C9" s="41"/>
      <c r="D9" s="42" t="s">
        <v>42</v>
      </c>
      <c r="E9" s="43"/>
    </row>
    <row r="10" spans="1:10" customFormat="1" x14ac:dyDescent="0.3">
      <c r="B10" s="41" t="s">
        <v>17</v>
      </c>
      <c r="C10" s="41"/>
      <c r="D10" s="42" t="s">
        <v>43</v>
      </c>
      <c r="E10" s="43"/>
    </row>
    <row r="11" spans="1:10" x14ac:dyDescent="0.3">
      <c r="B11" s="41" t="s">
        <v>10</v>
      </c>
      <c r="C11" s="41"/>
      <c r="D11" s="36" t="s">
        <v>39</v>
      </c>
      <c r="E11" s="44"/>
    </row>
    <row r="12" spans="1:10" x14ac:dyDescent="0.3">
      <c r="B12" s="35" t="s">
        <v>21</v>
      </c>
      <c r="C12" s="35"/>
      <c r="D12" s="36">
        <v>1</v>
      </c>
      <c r="E12" s="37"/>
    </row>
    <row r="13" spans="1:10" x14ac:dyDescent="0.3">
      <c r="B13" s="35" t="s">
        <v>22</v>
      </c>
      <c r="C13" s="35"/>
      <c r="D13" s="38">
        <v>2019</v>
      </c>
      <c r="E13" s="37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45" t="s">
        <v>25</v>
      </c>
      <c r="F15" s="46"/>
      <c r="G15" s="12" t="s">
        <v>38</v>
      </c>
    </row>
    <row r="16" spans="1:10" x14ac:dyDescent="0.3">
      <c r="A16" s="23"/>
      <c r="B16" s="13" t="s">
        <v>45</v>
      </c>
      <c r="C16" s="26">
        <v>43614</v>
      </c>
      <c r="D16" s="26">
        <v>43615</v>
      </c>
      <c r="E16" s="39">
        <v>6</v>
      </c>
      <c r="F16" s="39"/>
      <c r="G16" s="24">
        <v>8</v>
      </c>
    </row>
    <row r="19" spans="2:6" x14ac:dyDescent="0.3">
      <c r="B19" s="10" t="s">
        <v>12</v>
      </c>
      <c r="C19" s="34" t="s">
        <v>44</v>
      </c>
      <c r="D19" s="34"/>
      <c r="E19" s="34"/>
      <c r="F19" s="34"/>
    </row>
    <row r="20" spans="2:6" x14ac:dyDescent="0.3">
      <c r="B20" s="10" t="s">
        <v>14</v>
      </c>
      <c r="C20" s="34"/>
      <c r="D20" s="34"/>
      <c r="E20" s="34"/>
      <c r="F20" s="34"/>
    </row>
  </sheetData>
  <mergeCells count="19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0:F20"/>
    <mergeCell ref="B12:C12"/>
    <mergeCell ref="D12:E12"/>
    <mergeCell ref="B13:C13"/>
    <mergeCell ref="D13:E13"/>
    <mergeCell ref="C19:F19"/>
    <mergeCell ref="E16:F16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N11" sqref="N11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52" t="str">
        <f>"PUNTOS DE CONTROL DE LA UNIDAD DE NEGOCIO ("&amp;A7&amp;" - "&amp;C7&amp;")"</f>
        <v>PUNTOS DE CONTROL DE LA UNIDAD DE NEGOCIO (L2 - Invierno)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53" t="s">
        <v>2</v>
      </c>
      <c r="B6" s="54"/>
      <c r="C6" s="55" t="s">
        <v>18</v>
      </c>
      <c r="D6" s="55"/>
      <c r="E6" s="55"/>
      <c r="F6" s="56" t="s">
        <v>23</v>
      </c>
      <c r="G6" s="56" t="s">
        <v>13</v>
      </c>
      <c r="H6" s="55" t="s">
        <v>24</v>
      </c>
      <c r="I6" s="55"/>
      <c r="J6" s="55"/>
      <c r="K6" s="55"/>
      <c r="L6" s="55"/>
    </row>
    <row r="7" spans="1:13" ht="15" x14ac:dyDescent="0.25">
      <c r="A7" s="47" t="str">
        <f>+TAPA!D11</f>
        <v>L2</v>
      </c>
      <c r="B7" s="48"/>
      <c r="C7" s="49" t="s">
        <v>49</v>
      </c>
      <c r="D7" s="49"/>
      <c r="E7" s="49"/>
      <c r="F7" s="50">
        <f>+TAPA!C16</f>
        <v>43614</v>
      </c>
      <c r="G7" s="51"/>
      <c r="H7" s="50">
        <f>+TAPA!D16</f>
        <v>43615</v>
      </c>
      <c r="I7" s="51"/>
      <c r="J7" s="51"/>
      <c r="K7" s="51"/>
      <c r="L7" s="51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7"/>
      <c r="B12" s="27"/>
      <c r="C12" s="27"/>
      <c r="D12" s="27"/>
      <c r="E12" s="28"/>
      <c r="F12" s="28"/>
      <c r="G12" s="29"/>
      <c r="H12" s="28"/>
      <c r="I12" s="28"/>
      <c r="J12" s="28"/>
      <c r="K12" s="28"/>
      <c r="L12" s="28"/>
      <c r="M12" s="30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85" zoomScaleNormal="85" workbookViewId="0">
      <selection activeCell="J22" sqref="J22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6.85546875" style="1" bestFit="1" customWidth="1"/>
    <col min="4" max="4" width="15.5703125" style="1" customWidth="1"/>
    <col min="5" max="7" width="16.28515625" style="1" customWidth="1"/>
    <col min="8" max="8" width="9.71093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9" t="str">
        <f>"HORAS DE PASADA PROGRAMADA DE LA UNIDAD DE NEGOCIO ("&amp;A7&amp;" - "&amp;C7&amp;")"</f>
        <v>HORAS DE PASADA PROGRAMADA DE LA UNIDAD DE NEGOCIO (L2 - Invierno)</v>
      </c>
      <c r="B2" s="59"/>
      <c r="C2" s="59"/>
      <c r="D2" s="59"/>
      <c r="E2" s="59"/>
      <c r="F2" s="59"/>
      <c r="G2" s="59"/>
      <c r="H2" s="59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2</v>
      </c>
      <c r="B6" s="58"/>
      <c r="C6" s="57" t="s">
        <v>18</v>
      </c>
      <c r="D6" s="58"/>
      <c r="E6" s="11" t="s">
        <v>11</v>
      </c>
      <c r="F6" s="11" t="s">
        <v>13</v>
      </c>
      <c r="G6"/>
      <c r="H6"/>
    </row>
    <row r="7" spans="1:8" x14ac:dyDescent="0.25">
      <c r="A7" s="47" t="str">
        <f>+TAPA!D11</f>
        <v>L2</v>
      </c>
      <c r="B7" s="48"/>
      <c r="C7" s="47" t="s">
        <v>49</v>
      </c>
      <c r="D7" s="48"/>
      <c r="E7" s="22">
        <f>+TAPA!C16</f>
        <v>43614</v>
      </c>
      <c r="F7" s="22">
        <f>+TAPA!D16</f>
        <v>43615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25" t="s">
        <v>39</v>
      </c>
      <c r="B12" s="25">
        <v>3</v>
      </c>
      <c r="C12" s="25">
        <v>0</v>
      </c>
      <c r="D12" s="25">
        <v>1</v>
      </c>
      <c r="E12" s="33" t="s">
        <v>40</v>
      </c>
      <c r="F12" s="33" t="s">
        <v>50</v>
      </c>
      <c r="G12" s="33" t="s">
        <v>40</v>
      </c>
      <c r="H12" s="25" t="s">
        <v>46</v>
      </c>
    </row>
    <row r="13" spans="1:8" x14ac:dyDescent="0.25">
      <c r="A13" s="31" t="s">
        <v>39</v>
      </c>
      <c r="B13" s="31">
        <v>3</v>
      </c>
      <c r="C13" s="31">
        <v>0</v>
      </c>
      <c r="D13" s="31">
        <v>1</v>
      </c>
      <c r="E13" s="60" t="s">
        <v>40</v>
      </c>
      <c r="F13" s="32" t="s">
        <v>51</v>
      </c>
      <c r="G13" s="32" t="s">
        <v>40</v>
      </c>
      <c r="H13" s="31" t="s">
        <v>46</v>
      </c>
    </row>
    <row r="14" spans="1:8" x14ac:dyDescent="0.25">
      <c r="A14" s="25" t="s">
        <v>39</v>
      </c>
      <c r="B14" s="25">
        <v>3</v>
      </c>
      <c r="C14" s="25">
        <v>0</v>
      </c>
      <c r="D14" s="25">
        <v>1</v>
      </c>
      <c r="E14" s="33" t="s">
        <v>40</v>
      </c>
      <c r="F14" s="33" t="s">
        <v>52</v>
      </c>
      <c r="G14" s="33" t="s">
        <v>40</v>
      </c>
      <c r="H14" s="25" t="s">
        <v>46</v>
      </c>
    </row>
    <row r="15" spans="1:8" x14ac:dyDescent="0.25">
      <c r="A15" s="31" t="s">
        <v>39</v>
      </c>
      <c r="B15" s="31">
        <v>3</v>
      </c>
      <c r="C15" s="31">
        <v>0</v>
      </c>
      <c r="D15" s="31">
        <v>1</v>
      </c>
      <c r="E15" s="60" t="s">
        <v>40</v>
      </c>
      <c r="F15" s="32" t="s">
        <v>53</v>
      </c>
      <c r="G15" s="32" t="s">
        <v>40</v>
      </c>
      <c r="H15" s="31" t="s">
        <v>46</v>
      </c>
    </row>
    <row r="16" spans="1:8" x14ac:dyDescent="0.25">
      <c r="A16" s="25" t="s">
        <v>39</v>
      </c>
      <c r="B16" s="25">
        <v>3</v>
      </c>
      <c r="C16" s="25">
        <v>0</v>
      </c>
      <c r="D16" s="25">
        <v>1</v>
      </c>
      <c r="E16" s="33" t="s">
        <v>40</v>
      </c>
      <c r="F16" s="33" t="s">
        <v>54</v>
      </c>
      <c r="G16" s="33" t="s">
        <v>40</v>
      </c>
      <c r="H16" s="25" t="s">
        <v>46</v>
      </c>
    </row>
    <row r="17" spans="1:8" x14ac:dyDescent="0.25">
      <c r="A17" s="31" t="s">
        <v>39</v>
      </c>
      <c r="B17" s="31">
        <v>3</v>
      </c>
      <c r="C17" s="31">
        <v>0</v>
      </c>
      <c r="D17" s="31">
        <v>1</v>
      </c>
      <c r="E17" s="60" t="s">
        <v>40</v>
      </c>
      <c r="F17" s="32" t="s">
        <v>55</v>
      </c>
      <c r="G17" s="32" t="s">
        <v>40</v>
      </c>
      <c r="H17" s="31" t="s">
        <v>46</v>
      </c>
    </row>
    <row r="18" spans="1:8" x14ac:dyDescent="0.25">
      <c r="A18" s="25" t="s">
        <v>39</v>
      </c>
      <c r="B18" s="25">
        <v>3</v>
      </c>
      <c r="C18" s="25">
        <v>0</v>
      </c>
      <c r="D18" s="25">
        <v>1</v>
      </c>
      <c r="E18" s="33" t="s">
        <v>40</v>
      </c>
      <c r="F18" s="33" t="s">
        <v>56</v>
      </c>
      <c r="G18" s="33" t="s">
        <v>40</v>
      </c>
      <c r="H18" s="25" t="s">
        <v>46</v>
      </c>
    </row>
    <row r="19" spans="1:8" x14ac:dyDescent="0.25">
      <c r="A19" s="31" t="s">
        <v>39</v>
      </c>
      <c r="B19" s="31">
        <v>3</v>
      </c>
      <c r="C19" s="31">
        <v>0</v>
      </c>
      <c r="D19" s="31">
        <v>1</v>
      </c>
      <c r="E19" s="60" t="s">
        <v>40</v>
      </c>
      <c r="F19" s="32" t="s">
        <v>57</v>
      </c>
      <c r="G19" s="32" t="s">
        <v>40</v>
      </c>
      <c r="H19" s="31" t="s">
        <v>46</v>
      </c>
    </row>
    <row r="20" spans="1:8" x14ac:dyDescent="0.25">
      <c r="A20" s="25" t="s">
        <v>39</v>
      </c>
      <c r="B20" s="25">
        <v>3</v>
      </c>
      <c r="C20" s="25">
        <v>0</v>
      </c>
      <c r="D20" s="25">
        <v>1</v>
      </c>
      <c r="E20" s="33" t="s">
        <v>40</v>
      </c>
      <c r="F20" s="33" t="s">
        <v>58</v>
      </c>
      <c r="G20" s="33" t="s">
        <v>40</v>
      </c>
      <c r="H20" s="25" t="s">
        <v>46</v>
      </c>
    </row>
    <row r="21" spans="1:8" x14ac:dyDescent="0.25">
      <c r="A21" s="31" t="s">
        <v>39</v>
      </c>
      <c r="B21" s="31">
        <v>3</v>
      </c>
      <c r="C21" s="31">
        <v>0</v>
      </c>
      <c r="D21" s="31">
        <v>1</v>
      </c>
      <c r="E21" s="60" t="s">
        <v>40</v>
      </c>
      <c r="F21" s="32" t="s">
        <v>59</v>
      </c>
      <c r="G21" s="32" t="s">
        <v>40</v>
      </c>
      <c r="H21" s="31" t="s">
        <v>46</v>
      </c>
    </row>
    <row r="22" spans="1:8" x14ac:dyDescent="0.25">
      <c r="A22" s="25" t="s">
        <v>39</v>
      </c>
      <c r="B22" s="25">
        <v>3</v>
      </c>
      <c r="C22" s="25">
        <v>0</v>
      </c>
      <c r="D22" s="25">
        <v>1</v>
      </c>
      <c r="E22" s="33" t="s">
        <v>40</v>
      </c>
      <c r="F22" s="33" t="s">
        <v>60</v>
      </c>
      <c r="G22" s="33" t="s">
        <v>40</v>
      </c>
      <c r="H22" s="25" t="s">
        <v>46</v>
      </c>
    </row>
    <row r="23" spans="1:8" x14ac:dyDescent="0.25">
      <c r="A23" s="31" t="s">
        <v>39</v>
      </c>
      <c r="B23" s="31">
        <v>3</v>
      </c>
      <c r="C23" s="31">
        <v>0</v>
      </c>
      <c r="D23" s="31">
        <v>1</v>
      </c>
      <c r="E23" s="60" t="s">
        <v>40</v>
      </c>
      <c r="F23" s="32" t="s">
        <v>61</v>
      </c>
      <c r="G23" s="32" t="s">
        <v>40</v>
      </c>
      <c r="H23" s="31" t="s">
        <v>46</v>
      </c>
    </row>
    <row r="24" spans="1:8" x14ac:dyDescent="0.25">
      <c r="A24" s="25" t="s">
        <v>39</v>
      </c>
      <c r="B24" s="25">
        <v>3</v>
      </c>
      <c r="C24" s="25">
        <v>0</v>
      </c>
      <c r="D24" s="25">
        <v>1</v>
      </c>
      <c r="E24" s="33" t="s">
        <v>40</v>
      </c>
      <c r="F24" s="33" t="s">
        <v>47</v>
      </c>
      <c r="G24" s="33" t="s">
        <v>40</v>
      </c>
      <c r="H24" s="25" t="s">
        <v>46</v>
      </c>
    </row>
    <row r="25" spans="1:8" x14ac:dyDescent="0.25">
      <c r="A25" s="31" t="s">
        <v>39</v>
      </c>
      <c r="B25" s="31">
        <v>3</v>
      </c>
      <c r="C25" s="31">
        <v>0</v>
      </c>
      <c r="D25" s="31">
        <v>1</v>
      </c>
      <c r="E25" s="60" t="s">
        <v>40</v>
      </c>
      <c r="F25" s="32" t="s">
        <v>48</v>
      </c>
      <c r="G25" s="32" t="s">
        <v>40</v>
      </c>
      <c r="H25" s="31" t="s">
        <v>46</v>
      </c>
    </row>
    <row r="26" spans="1:8" x14ac:dyDescent="0.25">
      <c r="A26" s="25" t="s">
        <v>39</v>
      </c>
      <c r="B26" s="25">
        <v>3</v>
      </c>
      <c r="C26" s="25">
        <v>0</v>
      </c>
      <c r="D26" s="25">
        <v>1</v>
      </c>
      <c r="E26" s="33" t="s">
        <v>40</v>
      </c>
      <c r="F26" s="33" t="s">
        <v>62</v>
      </c>
      <c r="G26" s="33" t="s">
        <v>40</v>
      </c>
      <c r="H26" s="25" t="s">
        <v>46</v>
      </c>
    </row>
    <row r="27" spans="1:8" x14ac:dyDescent="0.25">
      <c r="A27" s="31" t="s">
        <v>39</v>
      </c>
      <c r="B27" s="31">
        <v>3</v>
      </c>
      <c r="C27" s="31">
        <v>0</v>
      </c>
      <c r="D27" s="31">
        <v>1</v>
      </c>
      <c r="E27" s="60" t="s">
        <v>40</v>
      </c>
      <c r="F27" s="32" t="s">
        <v>63</v>
      </c>
      <c r="G27" s="32" t="s">
        <v>40</v>
      </c>
      <c r="H27" s="31" t="s">
        <v>46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2018-06-06T14:30:45Z</cp:lastPrinted>
  <dcterms:created xsi:type="dcterms:W3CDTF">2016-02-04T18:46:24Z</dcterms:created>
  <dcterms:modified xsi:type="dcterms:W3CDTF">2019-05-31T14:52:43Z</dcterms:modified>
</cp:coreProperties>
</file>